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11880"/>
  </bookViews>
  <sheets>
    <sheet name="23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  <c r="C30" i="1"/>
  <c r="D30" i="1"/>
  <c r="B25" i="1"/>
  <c r="C25" i="1"/>
  <c r="D25" i="1"/>
  <c r="B51" i="1"/>
  <c r="C51" i="1"/>
  <c r="D51" i="1"/>
  <c r="B52" i="1"/>
  <c r="C52" i="1"/>
  <c r="D52" i="1"/>
  <c r="B54" i="1"/>
  <c r="C54" i="1"/>
  <c r="D54" i="1"/>
  <c r="B9" i="1"/>
  <c r="C9" i="1"/>
  <c r="D9" i="1"/>
  <c r="B27" i="1"/>
  <c r="C27" i="1"/>
  <c r="D27" i="1"/>
  <c r="B53" i="1"/>
  <c r="C53" i="1"/>
  <c r="D53" i="1"/>
  <c r="B48" i="1"/>
  <c r="C48" i="1"/>
  <c r="D48" i="1"/>
  <c r="B41" i="1"/>
  <c r="C41" i="1"/>
  <c r="D41" i="1"/>
  <c r="B37" i="1"/>
  <c r="C37" i="1"/>
  <c r="D37" i="1"/>
  <c r="B33" i="1"/>
  <c r="C33" i="1"/>
  <c r="D33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26" i="1"/>
  <c r="C26" i="1"/>
  <c r="D26" i="1"/>
  <c r="B28" i="1"/>
  <c r="C28" i="1"/>
  <c r="D28" i="1"/>
  <c r="B29" i="1"/>
  <c r="C29" i="1"/>
  <c r="D29" i="1"/>
  <c r="B49" i="1"/>
  <c r="C49" i="1"/>
  <c r="D49" i="1"/>
  <c r="B50" i="1"/>
  <c r="C50" i="1"/>
  <c r="D50" i="1"/>
  <c r="B20" i="1"/>
  <c r="C20" i="1"/>
  <c r="D20" i="1"/>
  <c r="B36" i="1"/>
  <c r="C36" i="1"/>
  <c r="D36" i="1"/>
  <c r="B31" i="1"/>
  <c r="C31" i="1"/>
  <c r="D31" i="1"/>
  <c r="B32" i="1"/>
  <c r="C32" i="1"/>
  <c r="D32" i="1"/>
  <c r="B34" i="1"/>
  <c r="C34" i="1"/>
  <c r="D34" i="1"/>
  <c r="B35" i="1"/>
  <c r="C35" i="1"/>
  <c r="D35" i="1"/>
  <c r="B38" i="1"/>
  <c r="C38" i="1"/>
  <c r="D38" i="1"/>
  <c r="B39" i="1"/>
  <c r="C39" i="1"/>
  <c r="D39" i="1"/>
  <c r="B40" i="1"/>
  <c r="C40" i="1"/>
  <c r="D40" i="1"/>
  <c r="B47" i="1"/>
  <c r="C47" i="1"/>
  <c r="D47" i="1"/>
  <c r="B18" i="1"/>
  <c r="C18" i="1"/>
  <c r="D18" i="1"/>
  <c r="B12" i="1"/>
  <c r="C12" i="1"/>
  <c r="D12" i="1"/>
  <c r="B11" i="1"/>
  <c r="C11" i="1"/>
  <c r="D11" i="1"/>
  <c r="B10" i="1"/>
  <c r="C10" i="1"/>
  <c r="D10" i="1"/>
  <c r="B13" i="1"/>
  <c r="C13" i="1"/>
  <c r="D13" i="1"/>
  <c r="B19" i="1"/>
  <c r="C19" i="1"/>
  <c r="D19" i="1"/>
  <c r="B24" i="1"/>
  <c r="C24" i="1"/>
  <c r="D24" i="1"/>
  <c r="B23" i="1"/>
  <c r="C23" i="1"/>
  <c r="D23" i="1"/>
  <c r="B22" i="1"/>
  <c r="C22" i="1"/>
  <c r="D22" i="1"/>
  <c r="B21" i="1"/>
  <c r="C21" i="1"/>
  <c r="D21" i="1"/>
  <c r="B3" i="1"/>
  <c r="C3" i="1"/>
  <c r="D3" i="1"/>
  <c r="B4" i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17" i="1"/>
  <c r="C17" i="1"/>
  <c r="D17" i="1"/>
  <c r="B16" i="1"/>
  <c r="C16" i="1"/>
  <c r="D16" i="1"/>
  <c r="B15" i="1"/>
  <c r="C15" i="1"/>
  <c r="D15" i="1"/>
  <c r="B14" i="1"/>
  <c r="C14" i="1"/>
  <c r="D14" i="1"/>
</calcChain>
</file>

<file path=xl/sharedStrings.xml><?xml version="1.0" encoding="utf-8"?>
<sst xmlns="http://schemas.openxmlformats.org/spreadsheetml/2006/main" count="1" uniqueCount="1">
  <si>
    <t>مواد هزینه ای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</si>
</sst>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1"/>
      <color theme="1"/>
      <name val="Tahoma"/>
      <family val="2"/>
    </font>
    <font>
      <sz val="16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theme="2" tint="-9.9948118533890809E-2"/>
      </right>
      <top style="thick">
        <color auto="1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ck">
        <color auto="1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ck">
        <color auto="1"/>
      </right>
      <top style="thick">
        <color auto="1"/>
      </top>
      <bottom style="thin">
        <color theme="2" tint="-9.9948118533890809E-2"/>
      </bottom>
      <diagonal/>
    </border>
    <border>
      <left style="thick">
        <color auto="1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ck">
        <color auto="1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ck">
        <color auto="1"/>
      </left>
      <right style="thin">
        <color theme="2" tint="-9.9948118533890809E-2"/>
      </right>
      <top style="thin">
        <color theme="2" tint="-9.9948118533890809E-2"/>
      </top>
      <bottom style="thick">
        <color auto="1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ck">
        <color auto="1"/>
      </bottom>
      <diagonal/>
    </border>
    <border>
      <left style="thin">
        <color theme="2" tint="-9.9948118533890809E-2"/>
      </left>
      <right style="thick">
        <color auto="1"/>
      </right>
      <top style="thin">
        <color theme="2" tint="-9.9948118533890809E-2"/>
      </top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5"/>
  <sheetViews>
    <sheetView rightToLeft="1" tabSelected="1" workbookViewId="0">
      <selection activeCell="B3" sqref="B3"/>
    </sheetView>
  </sheetViews>
  <sheetFormatPr defaultRowHeight="39.950000000000003" customHeight="1"/>
  <cols>
    <col min="1" max="1" width="9" style="1"/>
    <col min="2" max="2" width="84.5" style="2" customWidth="1"/>
    <col min="3" max="3" width="26" style="3" customWidth="1"/>
    <col min="4" max="4" width="25.375" style="3" customWidth="1"/>
    <col min="5" max="16384" width="9" style="1"/>
  </cols>
  <sheetData>
    <row r="1" spans="2:4" ht="39.950000000000003" customHeight="1" thickBot="1"/>
    <row r="2" spans="2:4" ht="50.1" customHeight="1" thickTop="1" thickBot="1">
      <c r="B2" s="13" t="s">
        <v>0</v>
      </c>
      <c r="C2" s="14"/>
      <c r="D2" s="15"/>
    </row>
    <row r="3" spans="2:4" ht="39.950000000000003" customHeight="1" thickTop="1">
      <c r="B3" s="4" t="str">
        <f>"حقوق و دستمزد هيات علمي: فصل1"</f>
        <v>حقوق و دستمزد هيات علمي: فصل1</v>
      </c>
      <c r="C3" s="5" t="str">
        <f t="shared" ref="C3:C34" si="0">"مواد هزينه اي"</f>
        <v>مواد هزينه اي</v>
      </c>
      <c r="D3" s="6" t="str">
        <f>"0000010100"</f>
        <v>0000010100</v>
      </c>
    </row>
    <row r="4" spans="2:4" ht="39.950000000000003" customHeight="1">
      <c r="B4" s="7" t="str">
        <f>"حقوق و دستمزد کارکنان: فصل1"</f>
        <v>حقوق و دستمزد کارکنان: فصل1</v>
      </c>
      <c r="C4" s="8" t="str">
        <f t="shared" si="0"/>
        <v>مواد هزينه اي</v>
      </c>
      <c r="D4" s="9" t="str">
        <f>"0000010110"</f>
        <v>0000010110</v>
      </c>
    </row>
    <row r="5" spans="2:4" ht="39.950000000000003" customHeight="1">
      <c r="B5" s="7" t="str">
        <f>"حق التدريس هيات علمي: فصل1"</f>
        <v>حق التدريس هيات علمي: فصل1</v>
      </c>
      <c r="C5" s="8" t="str">
        <f t="shared" si="0"/>
        <v>مواد هزينه اي</v>
      </c>
      <c r="D5" s="9" t="str">
        <f>"0000010120"</f>
        <v>0000010120</v>
      </c>
    </row>
    <row r="6" spans="2:4" ht="39.950000000000003" customHeight="1">
      <c r="B6" s="7" t="str">
        <f>"حق التحقيق هيات علمي: فصل1"</f>
        <v>حق التحقيق هيات علمي: فصل1</v>
      </c>
      <c r="C6" s="8" t="str">
        <f t="shared" si="0"/>
        <v>مواد هزينه اي</v>
      </c>
      <c r="D6" s="9" t="str">
        <f>"0000010130"</f>
        <v>0000010130</v>
      </c>
    </row>
    <row r="7" spans="2:4" ht="39.950000000000003" customHeight="1">
      <c r="B7" s="7" t="str">
        <f>"ساير حقوق و دستمزد: فصل1"</f>
        <v>ساير حقوق و دستمزد: فصل1</v>
      </c>
      <c r="C7" s="8" t="str">
        <f t="shared" si="0"/>
        <v>مواد هزينه اي</v>
      </c>
      <c r="D7" s="9" t="str">
        <f>"0000010190"</f>
        <v>0000010190</v>
      </c>
    </row>
    <row r="8" spans="2:4" ht="39.950000000000003" customHeight="1">
      <c r="B8" s="7" t="str">
        <f>"فوق العاده ومزاياي شغل: فصل1"</f>
        <v>فوق العاده ومزاياي شغل: فصل1</v>
      </c>
      <c r="C8" s="8" t="str">
        <f t="shared" si="0"/>
        <v>مواد هزينه اي</v>
      </c>
      <c r="D8" s="9" t="str">
        <f>"0000010200"</f>
        <v>0000010200</v>
      </c>
    </row>
    <row r="9" spans="2:4" ht="39.950000000000003" customHeight="1">
      <c r="B9" s="7" t="str">
        <f>"مجموع مواد فصل اول: فصل1"</f>
        <v>مجموع مواد فصل اول: فصل1</v>
      </c>
      <c r="C9" s="8" t="str">
        <f t="shared" si="0"/>
        <v>مواد هزينه اي</v>
      </c>
      <c r="D9" s="9" t="str">
        <f>"0000010999"</f>
        <v>0000010999</v>
      </c>
    </row>
    <row r="10" spans="2:4" ht="39.950000000000003" customHeight="1">
      <c r="B10" s="7" t="str">
        <f>"ماموريت و نقل و انتقال کارکنان: فصل2"</f>
        <v>ماموريت و نقل و انتقال کارکنان: فصل2</v>
      </c>
      <c r="C10" s="8" t="str">
        <f t="shared" si="0"/>
        <v>مواد هزينه اي</v>
      </c>
      <c r="D10" s="9" t="str">
        <f>"0000020100"</f>
        <v>0000020100</v>
      </c>
    </row>
    <row r="11" spans="2:4" ht="39.950000000000003" customHeight="1">
      <c r="B11" s="7" t="str">
        <f>"حمل و نقل و ارتباطات: فصل2"</f>
        <v>حمل و نقل و ارتباطات: فصل2</v>
      </c>
      <c r="C11" s="8" t="str">
        <f t="shared" si="0"/>
        <v>مواد هزينه اي</v>
      </c>
      <c r="D11" s="9" t="str">
        <f>"0000020200"</f>
        <v>0000020200</v>
      </c>
    </row>
    <row r="12" spans="2:4" ht="39.950000000000003" customHeight="1">
      <c r="B12" s="7" t="str">
        <f>"نگهداري و تعمير دارائي هاي ثابت: فصل2"</f>
        <v>نگهداري و تعمير دارائي هاي ثابت: فصل2</v>
      </c>
      <c r="C12" s="8" t="str">
        <f t="shared" si="0"/>
        <v>مواد هزينه اي</v>
      </c>
      <c r="D12" s="9" t="str">
        <f>"0000020300"</f>
        <v>0000020300</v>
      </c>
    </row>
    <row r="13" spans="2:4" ht="39.950000000000003" customHeight="1">
      <c r="B13" s="7" t="str">
        <f>"نگهداري و تعمير وسائل و تجهيزات اداري: فصل2"</f>
        <v>نگهداري و تعمير وسائل و تجهيزات اداري: فصل2</v>
      </c>
      <c r="C13" s="8" t="str">
        <f t="shared" si="0"/>
        <v>مواد هزينه اي</v>
      </c>
      <c r="D13" s="9" t="str">
        <f>"0000020400"</f>
        <v>0000020400</v>
      </c>
    </row>
    <row r="14" spans="2:4" ht="39.950000000000003" customHeight="1">
      <c r="B14" s="7" t="str">
        <f>"چاپ و خريد نشريات و مطبوعات: فصل2"</f>
        <v>چاپ و خريد نشريات و مطبوعات: فصل2</v>
      </c>
      <c r="C14" s="8" t="str">
        <f t="shared" si="0"/>
        <v>مواد هزينه اي</v>
      </c>
      <c r="D14" s="9" t="str">
        <f>"0000020500"</f>
        <v>0000020500</v>
      </c>
    </row>
    <row r="15" spans="2:4" ht="39.950000000000003" customHeight="1">
      <c r="B15" s="7" t="str">
        <f>"تصوير برداري و تبليغات: فصل2"</f>
        <v>تصوير برداري و تبليغات: فصل2</v>
      </c>
      <c r="C15" s="8" t="str">
        <f t="shared" si="0"/>
        <v>مواد هزينه اي</v>
      </c>
      <c r="D15" s="9" t="str">
        <f>"0000020600"</f>
        <v>0000020600</v>
      </c>
    </row>
    <row r="16" spans="2:4" ht="39.950000000000003" customHeight="1">
      <c r="B16" s="7" t="str">
        <f>"تشريفات: فصل2"</f>
        <v>تشريفات: فصل2</v>
      </c>
      <c r="C16" s="8" t="str">
        <f t="shared" si="0"/>
        <v>مواد هزينه اي</v>
      </c>
      <c r="D16" s="9" t="str">
        <f>"0000020700"</f>
        <v>0000020700</v>
      </c>
    </row>
    <row r="17" spans="2:4" ht="39.950000000000003" customHeight="1">
      <c r="B17" s="7" t="str">
        <f>"هزينه هاي قضائي ، ثبتي و حقوقي: فصل2"</f>
        <v>هزينه هاي قضائي ، ثبتي و حقوقي: فصل2</v>
      </c>
      <c r="C17" s="8" t="str">
        <f t="shared" si="0"/>
        <v>مواد هزينه اي</v>
      </c>
      <c r="D17" s="9" t="str">
        <f>"0000020800"</f>
        <v>0000020800</v>
      </c>
    </row>
    <row r="18" spans="2:4" ht="39.950000000000003" customHeight="1">
      <c r="B18" s="7" t="str">
        <f>"هزينه هاي بانکي: فصل2"</f>
        <v>هزينه هاي بانکي: فصل2</v>
      </c>
      <c r="C18" s="8" t="str">
        <f t="shared" si="0"/>
        <v>مواد هزينه اي</v>
      </c>
      <c r="D18" s="9" t="str">
        <f>"0000020900"</f>
        <v>0000020900</v>
      </c>
    </row>
    <row r="19" spans="2:4" ht="39.950000000000003" customHeight="1">
      <c r="B19" s="7" t="str">
        <f>"آب و برق و سوخت مصرفي: فصل2"</f>
        <v>آب و برق و سوخت مصرفي: فصل2</v>
      </c>
      <c r="C19" s="8" t="str">
        <f t="shared" si="0"/>
        <v>مواد هزينه اي</v>
      </c>
      <c r="D19" s="9" t="str">
        <f>"0000021000"</f>
        <v>0000021000</v>
      </c>
    </row>
    <row r="20" spans="2:4" ht="39.950000000000003" customHeight="1">
      <c r="B20" s="7" t="str">
        <f>"مواد و لوازم مصرف شدني: فصل2"</f>
        <v>مواد و لوازم مصرف شدني: فصل2</v>
      </c>
      <c r="C20" s="8" t="str">
        <f t="shared" si="0"/>
        <v>مواد هزينه اي</v>
      </c>
      <c r="D20" s="9" t="str">
        <f>"0000021100"</f>
        <v>0000021100</v>
      </c>
    </row>
    <row r="21" spans="2:4" ht="39.950000000000003" customHeight="1">
      <c r="B21" s="7" t="str">
        <f>"هزينه هاي مطالعاتي و تحقيقي: فصل2"</f>
        <v>هزينه هاي مطالعاتي و تحقيقي: فصل2</v>
      </c>
      <c r="C21" s="8" t="str">
        <f t="shared" si="0"/>
        <v>مواد هزينه اي</v>
      </c>
      <c r="D21" s="9" t="str">
        <f>"0000021200"</f>
        <v>0000021200</v>
      </c>
    </row>
    <row r="22" spans="2:4" ht="39.950000000000003" customHeight="1">
      <c r="B22" s="7" t="str">
        <f>"حق الزحمه به اشخاص براي انجام خدمات قراردادي: فصل2"</f>
        <v>حق الزحمه به اشخاص براي انجام خدمات قراردادي: فصل2</v>
      </c>
      <c r="C22" s="8" t="str">
        <f t="shared" si="0"/>
        <v>مواد هزينه اي</v>
      </c>
      <c r="D22" s="9" t="str">
        <f>"0000021300"</f>
        <v>0000021300</v>
      </c>
    </row>
    <row r="23" spans="2:4" ht="39.950000000000003" customHeight="1">
      <c r="B23" s="7" t="str">
        <f>"حق عضويت: فصل2"</f>
        <v>حق عضويت: فصل2</v>
      </c>
      <c r="C23" s="8" t="str">
        <f t="shared" si="0"/>
        <v>مواد هزينه اي</v>
      </c>
      <c r="D23" s="9" t="str">
        <f>"0000021400"</f>
        <v>0000021400</v>
      </c>
    </row>
    <row r="24" spans="2:4" ht="39.950000000000003" customHeight="1">
      <c r="B24" s="7" t="str">
        <f>"وسائل و تجهيزات نظامي: فصل2"</f>
        <v>وسائل و تجهيزات نظامي: فصل2</v>
      </c>
      <c r="C24" s="8" t="str">
        <f t="shared" si="0"/>
        <v>مواد هزينه اي</v>
      </c>
      <c r="D24" s="9" t="str">
        <f>"0000021500"</f>
        <v>0000021500</v>
      </c>
    </row>
    <row r="25" spans="2:4" ht="39.950000000000003" customHeight="1">
      <c r="B25" s="7" t="str">
        <f>"حق الزحمه خدمات قراردادي - حجمي: فصل2"</f>
        <v>حق الزحمه خدمات قراردادي - حجمي: فصل2</v>
      </c>
      <c r="C25" s="8" t="str">
        <f t="shared" si="0"/>
        <v>مواد هزينه اي</v>
      </c>
      <c r="D25" s="9" t="str">
        <f>"0000021600"</f>
        <v>0000021600</v>
      </c>
    </row>
    <row r="26" spans="2:4" ht="39.950000000000003" customHeight="1">
      <c r="B26" s="7" t="str">
        <f>"حق الزحمه استاد راهنما: فصل2"</f>
        <v>حق الزحمه استاد راهنما: فصل2</v>
      </c>
      <c r="C26" s="8" t="str">
        <f t="shared" si="0"/>
        <v>مواد هزينه اي</v>
      </c>
      <c r="D26" s="9" t="str">
        <f>"0000021900"</f>
        <v>0000021900</v>
      </c>
    </row>
    <row r="27" spans="2:4" ht="39.950000000000003" customHeight="1">
      <c r="B27" s="7" t="str">
        <f>"مجموع مواد فصل دوم: فصل2"</f>
        <v>مجموع مواد فصل دوم: فصل2</v>
      </c>
      <c r="C27" s="8" t="str">
        <f t="shared" si="0"/>
        <v>مواد هزينه اي</v>
      </c>
      <c r="D27" s="9" t="str">
        <f>"0000029999"</f>
        <v>0000029999</v>
      </c>
    </row>
    <row r="28" spans="2:4" ht="39.950000000000003" customHeight="1">
      <c r="B28" s="7" t="str">
        <f>"مصرف سرمايه هاي ثابت مشهود: فصل3"</f>
        <v>مصرف سرمايه هاي ثابت مشهود: فصل3</v>
      </c>
      <c r="C28" s="8" t="str">
        <f t="shared" si="0"/>
        <v>مواد هزينه اي</v>
      </c>
      <c r="D28" s="9" t="str">
        <f>"0000030100"</f>
        <v>0000030100</v>
      </c>
    </row>
    <row r="29" spans="2:4" ht="39.950000000000003" customHeight="1">
      <c r="B29" s="7" t="str">
        <f>"مصرف سرمايه هاي ثابت نا مشهود: فصل3"</f>
        <v>مصرف سرمايه هاي ثابت نا مشهود: فصل3</v>
      </c>
      <c r="C29" s="8" t="str">
        <f t="shared" si="0"/>
        <v>مواد هزينه اي</v>
      </c>
      <c r="D29" s="9" t="str">
        <f>"0000030200"</f>
        <v>0000030200</v>
      </c>
    </row>
    <row r="30" spans="2:4" ht="39.950000000000003" customHeight="1">
      <c r="B30" s="7" t="str">
        <f>"مجموع مواد فصل سوم: فصل3"</f>
        <v>مجموع مواد فصل سوم: فصل3</v>
      </c>
      <c r="C30" s="8" t="str">
        <f t="shared" si="0"/>
        <v>مواد هزينه اي</v>
      </c>
      <c r="D30" s="9" t="str">
        <f>"0000039999"</f>
        <v>0000039999</v>
      </c>
    </row>
    <row r="31" spans="2:4" ht="39.950000000000003" customHeight="1">
      <c r="B31" s="7" t="str">
        <f>"سود و کارمزد وامها و تسهيلات: فصل4"</f>
        <v>سود و کارمزد وامها و تسهيلات: فصل4</v>
      </c>
      <c r="C31" s="8" t="str">
        <f t="shared" si="0"/>
        <v>مواد هزينه اي</v>
      </c>
      <c r="D31" s="9" t="str">
        <f>"0000040100"</f>
        <v>0000040100</v>
      </c>
    </row>
    <row r="32" spans="2:4" ht="39.950000000000003" customHeight="1">
      <c r="B32" s="7" t="str">
        <f>"سود و کارمزد اوراق بها دار: فصل4"</f>
        <v>سود و کارمزد اوراق بها دار: فصل4</v>
      </c>
      <c r="C32" s="8" t="str">
        <f t="shared" si="0"/>
        <v>مواد هزينه اي</v>
      </c>
      <c r="D32" s="9" t="str">
        <f>"0000040200"</f>
        <v>0000040200</v>
      </c>
    </row>
    <row r="33" spans="2:4" ht="39.950000000000003" customHeight="1">
      <c r="B33" s="7" t="str">
        <f>"مجموع مواد فصل چهارم: فصل4"</f>
        <v>مجموع مواد فصل چهارم: فصل4</v>
      </c>
      <c r="C33" s="8" t="str">
        <f t="shared" si="0"/>
        <v>مواد هزينه اي</v>
      </c>
      <c r="D33" s="9" t="str">
        <f>"0000049999"</f>
        <v>0000049999</v>
      </c>
    </row>
    <row r="34" spans="2:4" ht="39.950000000000003" customHeight="1">
      <c r="B34" s="7" t="str">
        <f>"کمک زيان شرکتهاي دولتي و موسسات وابسته به دولت: فصل5"</f>
        <v>کمک زيان شرکتهاي دولتي و موسسات وابسته به دولت: فصل5</v>
      </c>
      <c r="C34" s="8" t="str">
        <f t="shared" si="0"/>
        <v>مواد هزينه اي</v>
      </c>
      <c r="D34" s="9" t="str">
        <f>"0000050100"</f>
        <v>0000050100</v>
      </c>
    </row>
    <row r="35" spans="2:4" ht="39.950000000000003" customHeight="1">
      <c r="B35" s="7" t="str">
        <f>"پرداخت مابه التفاوت قيمت کالا و خدمات: فصل5"</f>
        <v>پرداخت مابه التفاوت قيمت کالا و خدمات: فصل5</v>
      </c>
      <c r="C35" s="8" t="str">
        <f t="shared" ref="C35:C54" si="1">"مواد هزينه اي"</f>
        <v>مواد هزينه اي</v>
      </c>
      <c r="D35" s="9" t="str">
        <f>"0000050200"</f>
        <v>0000050200</v>
      </c>
    </row>
    <row r="36" spans="2:4" ht="39.950000000000003" customHeight="1">
      <c r="B36" s="7" t="str">
        <f>"پرداختهاي انتقالي غير سرمايه اي به شرکتهاي دولتي و موسسات انتفاعي وابسته به دولت: فصل5"</f>
        <v>پرداختهاي انتقالي غير سرمايه اي به شرکتهاي دولتي و موسسات انتفاعي وابسته به دولت: فصل5</v>
      </c>
      <c r="C36" s="8" t="str">
        <f t="shared" si="1"/>
        <v>مواد هزينه اي</v>
      </c>
      <c r="D36" s="9" t="str">
        <f>"0000050300"</f>
        <v>0000050300</v>
      </c>
    </row>
    <row r="37" spans="2:4" ht="39.950000000000003" customHeight="1">
      <c r="B37" s="7" t="str">
        <f>"مجموع مواد فصل پنجم: فصل5"</f>
        <v>مجموع مواد فصل پنجم: فصل5</v>
      </c>
      <c r="C37" s="8" t="str">
        <f t="shared" si="1"/>
        <v>مواد هزينه اي</v>
      </c>
      <c r="D37" s="9" t="str">
        <f>"0000050999"</f>
        <v>0000050999</v>
      </c>
    </row>
    <row r="38" spans="2:4" ht="39.950000000000003" customHeight="1">
      <c r="B38" s="7" t="str">
        <f>"کمک بلاعوض به دولت هاي خارجي: فصل6"</f>
        <v>کمک بلاعوض به دولت هاي خارجي: فصل6</v>
      </c>
      <c r="C38" s="8" t="str">
        <f t="shared" si="1"/>
        <v>مواد هزينه اي</v>
      </c>
      <c r="D38" s="9" t="str">
        <f>"0000060100"</f>
        <v>0000060100</v>
      </c>
    </row>
    <row r="39" spans="2:4" ht="39.950000000000003" customHeight="1">
      <c r="B39" s="7" t="str">
        <f>"کمک بلاعوض به سازمانهاي بين المللي: فصل6"</f>
        <v>کمک بلاعوض به سازمانهاي بين المللي: فصل6</v>
      </c>
      <c r="C39" s="8" t="str">
        <f t="shared" si="1"/>
        <v>مواد هزينه اي</v>
      </c>
      <c r="D39" s="9" t="str">
        <f>"0000060200"</f>
        <v>0000060200</v>
      </c>
    </row>
    <row r="40" spans="2:4" ht="39.950000000000003" customHeight="1">
      <c r="B40" s="7" t="str">
        <f>"کمک هاي بلاعوض به ساير سطوح دولتي: فصل6"</f>
        <v>کمک هاي بلاعوض به ساير سطوح دولتي: فصل6</v>
      </c>
      <c r="C40" s="8" t="str">
        <f t="shared" si="1"/>
        <v>مواد هزينه اي</v>
      </c>
      <c r="D40" s="9" t="str">
        <f>"0000060300"</f>
        <v>0000060300</v>
      </c>
    </row>
    <row r="41" spans="2:4" ht="39.950000000000003" customHeight="1">
      <c r="B41" s="7" t="str">
        <f>"مجموع مواد فصل ششم: فصل6"</f>
        <v>مجموع مواد فصل ششم: فصل6</v>
      </c>
      <c r="C41" s="8" t="str">
        <f t="shared" si="1"/>
        <v>مواد هزينه اي</v>
      </c>
      <c r="D41" s="9" t="str">
        <f>"0000069999"</f>
        <v>0000069999</v>
      </c>
    </row>
    <row r="42" spans="2:4" ht="39.950000000000003" customHeight="1">
      <c r="B42" s="7" t="str">
        <f>"حق بيمه: فصل7"</f>
        <v>حق بيمه: فصل7</v>
      </c>
      <c r="C42" s="8" t="str">
        <f t="shared" si="1"/>
        <v>مواد هزينه اي</v>
      </c>
      <c r="D42" s="9" t="str">
        <f>"0000070100"</f>
        <v>0000070100</v>
      </c>
    </row>
    <row r="43" spans="2:4" ht="39.950000000000003" customHeight="1">
      <c r="B43" s="7" t="str">
        <f>"کمک هاي رفاهي کارمندان دولت: فصل7"</f>
        <v>کمک هاي رفاهي کارمندان دولت: فصل7</v>
      </c>
      <c r="C43" s="8" t="str">
        <f t="shared" si="1"/>
        <v>مواد هزينه اي</v>
      </c>
      <c r="D43" s="9" t="str">
        <f>"0000070200"</f>
        <v>0000070200</v>
      </c>
    </row>
    <row r="44" spans="2:4" ht="39.950000000000003" customHeight="1">
      <c r="B44" s="7" t="str">
        <f>"کمک هاي رفاهي گروه هاي خاص: فصل7"</f>
        <v>کمک هاي رفاهي گروه هاي خاص: فصل7</v>
      </c>
      <c r="C44" s="8" t="str">
        <f t="shared" si="1"/>
        <v>مواد هزينه اي</v>
      </c>
      <c r="D44" s="9" t="str">
        <f>"0000070300"</f>
        <v>0000070300</v>
      </c>
    </row>
    <row r="45" spans="2:4" ht="39.950000000000003" customHeight="1">
      <c r="B45" s="7" t="str">
        <f>"کمک هاي رفاهي دانش آموزان و دانشجويان: فصل7"</f>
        <v>کمک هاي رفاهي دانش آموزان و دانشجويان: فصل7</v>
      </c>
      <c r="C45" s="8" t="str">
        <f t="shared" si="1"/>
        <v>مواد هزينه اي</v>
      </c>
      <c r="D45" s="9" t="str">
        <f>"0000070400"</f>
        <v>0000070400</v>
      </c>
    </row>
    <row r="46" spans="2:4" ht="39.950000000000003" customHeight="1">
      <c r="B46" s="7" t="str">
        <f>"کمک هاي رفاهي بازنشستگان: فصل7"</f>
        <v>کمک هاي رفاهي بازنشستگان: فصل7</v>
      </c>
      <c r="C46" s="8" t="str">
        <f t="shared" si="1"/>
        <v>مواد هزينه اي</v>
      </c>
      <c r="D46" s="9" t="str">
        <f>"0000070500"</f>
        <v>0000070500</v>
      </c>
    </row>
    <row r="47" spans="2:4" ht="39.950000000000003" customHeight="1">
      <c r="B47" s="7" t="str">
        <f>"ساير هزينه هاي رفاه اجتماعي: فصل7"</f>
        <v>ساير هزينه هاي رفاه اجتماعي: فصل7</v>
      </c>
      <c r="C47" s="8" t="str">
        <f t="shared" si="1"/>
        <v>مواد هزينه اي</v>
      </c>
      <c r="D47" s="9" t="str">
        <f>"0000070900"</f>
        <v>0000070900</v>
      </c>
    </row>
    <row r="48" spans="2:4" ht="39.950000000000003" customHeight="1">
      <c r="B48" s="7" t="str">
        <f>"مجموع مواد فصل هفتم: فصل7"</f>
        <v>مجموع مواد فصل هفتم: فصل7</v>
      </c>
      <c r="C48" s="8" t="str">
        <f t="shared" si="1"/>
        <v>مواد هزينه اي</v>
      </c>
      <c r="D48" s="9" t="str">
        <f>"0000079999"</f>
        <v>0000079999</v>
      </c>
    </row>
    <row r="49" spans="2:4" ht="39.950000000000003" customHeight="1">
      <c r="B49" s="7" t="str">
        <f>"اعتبار مالياتي: فصل8"</f>
        <v>اعتبار مالياتي: فصل8</v>
      </c>
      <c r="C49" s="8" t="str">
        <f t="shared" si="1"/>
        <v>مواد هزينه اي</v>
      </c>
      <c r="D49" s="9" t="str">
        <f>"0000080100"</f>
        <v>0000080100</v>
      </c>
    </row>
    <row r="50" spans="2:4" ht="39.950000000000003" customHeight="1">
      <c r="B50" s="7" t="str">
        <f>"اجاره و کرايه: فصل8"</f>
        <v>اجاره و کرايه: فصل8</v>
      </c>
      <c r="C50" s="8" t="str">
        <f t="shared" si="1"/>
        <v>مواد هزينه اي</v>
      </c>
      <c r="D50" s="9" t="str">
        <f>"0000080200"</f>
        <v>0000080200</v>
      </c>
    </row>
    <row r="51" spans="2:4" ht="39.950000000000003" customHeight="1">
      <c r="B51" s="7" t="str">
        <f>"ديون و تعهدات مربوط به بيمه و بازنشستگي: فصل8"</f>
        <v>ديون و تعهدات مربوط به بيمه و بازنشستگي: فصل8</v>
      </c>
      <c r="C51" s="8" t="str">
        <f t="shared" si="1"/>
        <v>مواد هزينه اي</v>
      </c>
      <c r="D51" s="9" t="str">
        <f>"0000080300"</f>
        <v>0000080300</v>
      </c>
    </row>
    <row r="52" spans="2:4" ht="39.950000000000003" customHeight="1">
      <c r="B52" s="7" t="str">
        <f>"ساير هزينه هاي متفرقه: فصل8"</f>
        <v>ساير هزينه هاي متفرقه: فصل8</v>
      </c>
      <c r="C52" s="8" t="str">
        <f t="shared" si="1"/>
        <v>مواد هزينه اي</v>
      </c>
      <c r="D52" s="9" t="str">
        <f>"0000080900"</f>
        <v>0000080900</v>
      </c>
    </row>
    <row r="53" spans="2:4" ht="39.950000000000003" customHeight="1">
      <c r="B53" s="7" t="str">
        <f>"مجموع مواد فصل هشتم: فصل8"</f>
        <v>مجموع مواد فصل هشتم: فصل8</v>
      </c>
      <c r="C53" s="8" t="str">
        <f t="shared" si="1"/>
        <v>مواد هزينه اي</v>
      </c>
      <c r="D53" s="9" t="str">
        <f>"0000089999"</f>
        <v>0000089999</v>
      </c>
    </row>
    <row r="54" spans="2:4" ht="39.950000000000003" customHeight="1" thickBot="1">
      <c r="B54" s="10" t="str">
        <f>"عمومي: فصل9"</f>
        <v>عمومي: فصل9</v>
      </c>
      <c r="C54" s="11" t="str">
        <f t="shared" si="1"/>
        <v>مواد هزينه اي</v>
      </c>
      <c r="D54" s="12" t="str">
        <f>"0000099999"</f>
        <v>0000099999</v>
      </c>
    </row>
    <row r="55" spans="2:4" ht="39.950000000000003" customHeight="1" thickTop="1"/>
  </sheetData>
  <sortState ref="B1:D52">
    <sortCondition ref="D1:D52" customList="1:100000000000"/>
  </sortState>
  <mergeCells count="1"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Farmehr</cp:lastModifiedBy>
  <dcterms:created xsi:type="dcterms:W3CDTF">2016-02-08T07:43:11Z</dcterms:created>
  <dcterms:modified xsi:type="dcterms:W3CDTF">2016-02-13T06:33:14Z</dcterms:modified>
</cp:coreProperties>
</file>